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6\Тарифное соглашение\Заседание 9\Материалы заседания\Приложение к Протоколу\"/>
    </mc:Choice>
  </mc:AlternateContent>
  <xr:revisionPtr revIDLastSave="0" documentId="13_ncr:1_{60359BDE-6BE9-4E6D-B6CD-8940215E292D}" xr6:coauthVersionLast="45" xr6:coauthVersionMax="45" xr10:uidLastSave="{00000000-0000-0000-0000-000000000000}"/>
  <bookViews>
    <workbookView xWindow="28890" yWindow="2820" windowWidth="28710" windowHeight="14685" xr2:uid="{0A79BDAE-F5FC-4AB2-8FE1-968D79D28BAB}"/>
  </bookViews>
  <sheets>
    <sheet name="приложени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1" l="1"/>
  <c r="E16" i="1"/>
  <c r="C16" i="1"/>
  <c r="F12" i="1"/>
  <c r="E12" i="1"/>
  <c r="D12" i="1" s="1"/>
  <c r="C12" i="1"/>
  <c r="F9" i="1"/>
  <c r="E9" i="1"/>
  <c r="C9" i="1"/>
  <c r="D9" i="1" l="1"/>
  <c r="I9" i="1" s="1"/>
  <c r="D16" i="1"/>
  <c r="I16" i="1" s="1"/>
  <c r="J16" i="1" s="1"/>
  <c r="J19" i="1" s="1"/>
  <c r="I12" i="1"/>
  <c r="J12" i="1" s="1"/>
  <c r="J9" i="1"/>
</calcChain>
</file>

<file path=xl/sharedStrings.xml><?xml version="1.0" encoding="utf-8"?>
<sst xmlns="http://schemas.openxmlformats.org/spreadsheetml/2006/main" count="28" uniqueCount="27">
  <si>
    <t>Норматив финансовых затрат за единицу объема установленный ТПОМС (НФЗ), в рублях</t>
  </si>
  <si>
    <t>Принято на оплату за январь-июнь 2026 года</t>
  </si>
  <si>
    <t>в том чиле:</t>
  </si>
  <si>
    <t>Средняя стоимость, сложившаяся за истекший период 2026 года, в рублях</t>
  </si>
  <si>
    <t>Объем средств, погружаемых в подушевое финансирование, в рублях</t>
  </si>
  <si>
    <t>объем</t>
  </si>
  <si>
    <t>сумма, в рублях</t>
  </si>
  <si>
    <t>3=4-5-6-7</t>
  </si>
  <si>
    <t>8=3/2</t>
  </si>
  <si>
    <t>9=2/(1-8)</t>
  </si>
  <si>
    <t>ПМО</t>
  </si>
  <si>
    <t>взрослые</t>
  </si>
  <si>
    <t>несовершенолетние</t>
  </si>
  <si>
    <t>МТР</t>
  </si>
  <si>
    <t>Диспансеризация по оценке репродуктивного здоровья женщин и мужчин</t>
  </si>
  <si>
    <t>1 этап</t>
  </si>
  <si>
    <t>2  этап</t>
  </si>
  <si>
    <t>Диспансерное наблюдение</t>
  </si>
  <si>
    <t>на территории</t>
  </si>
  <si>
    <t>Всего</t>
  </si>
  <si>
    <t>Объем средств погружаемые в подушевое финансирование за 1 полугодие 2026 года</t>
  </si>
  <si>
    <t>Приложение №2</t>
  </si>
  <si>
    <t>к Протоколу заседания Комиссии №9</t>
  </si>
  <si>
    <t>предъявлено на оплату, в рублях</t>
  </si>
  <si>
    <t>медико-экономический контроль, в рублях</t>
  </si>
  <si>
    <t>медико-экономическая экспертиза, в рублях</t>
  </si>
  <si>
    <t>экспертиза качества медицинской помощи, 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</si>
</sst>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4" fontId="0" fillId="0" borderId="0" xfId="0" applyNumberFormat="1"/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0" fillId="0" borderId="0" xfId="0" applyNumberFormat="1" applyAlignment="1">
      <alignment vertical="center"/>
    </xf>
    <xf numFmtId="4" fontId="0" fillId="0" borderId="0" xfId="0" applyNumberFormat="1" applyAlignment="1">
      <alignment horizontal="right"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/>
    <xf numFmtId="4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/>
    <xf numFmtId="0" fontId="3" fillId="0" borderId="2" xfId="0" applyFont="1" applyBorder="1" applyAlignment="1">
      <alignment horizontal="right"/>
    </xf>
    <xf numFmtId="4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right" vertical="center"/>
    </xf>
    <xf numFmtId="4" fontId="3" fillId="0" borderId="2" xfId="0" applyNumberFormat="1" applyFont="1" applyBorder="1"/>
    <xf numFmtId="0" fontId="5" fillId="0" borderId="2" xfId="0" applyFont="1" applyBorder="1" applyAlignment="1">
      <alignment wrapText="1"/>
    </xf>
    <xf numFmtId="4" fontId="5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right" wrapText="1"/>
    </xf>
    <xf numFmtId="4" fontId="3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2E048-B8F2-455C-8025-D21FEC47D6AE}">
  <dimension ref="A1:T118"/>
  <sheetViews>
    <sheetView tabSelected="1" workbookViewId="0">
      <selection activeCell="D12" sqref="D12"/>
    </sheetView>
  </sheetViews>
  <sheetFormatPr defaultRowHeight="15" x14ac:dyDescent="0.25"/>
  <cols>
    <col min="1" max="1" width="20.42578125" customWidth="1"/>
    <col min="2" max="2" width="18.85546875" customWidth="1"/>
    <col min="3" max="3" width="9.28515625" bestFit="1" customWidth="1"/>
    <col min="4" max="4" width="15.42578125" bestFit="1" customWidth="1"/>
    <col min="5" max="5" width="15.5703125" customWidth="1"/>
    <col min="6" max="6" width="13.5703125" customWidth="1"/>
    <col min="7" max="7" width="15" customWidth="1"/>
    <col min="8" max="8" width="12.7109375" customWidth="1"/>
    <col min="9" max="9" width="13.85546875" customWidth="1"/>
    <col min="10" max="10" width="16.85546875" customWidth="1"/>
    <col min="12" max="12" width="14.140625" customWidth="1"/>
    <col min="13" max="15" width="10.5703125" customWidth="1"/>
    <col min="16" max="17" width="12.5703125" customWidth="1"/>
    <col min="18" max="18" width="14.85546875" customWidth="1"/>
    <col min="20" max="20" width="14.7109375" customWidth="1"/>
  </cols>
  <sheetData>
    <row r="1" spans="1:20" x14ac:dyDescent="0.25">
      <c r="A1" s="15"/>
      <c r="B1" s="15"/>
      <c r="C1" s="15"/>
      <c r="D1" s="15"/>
      <c r="E1" s="15"/>
      <c r="F1" s="15"/>
      <c r="G1" s="15"/>
      <c r="H1" s="15"/>
      <c r="I1" s="16" t="s">
        <v>21</v>
      </c>
      <c r="J1" s="15"/>
    </row>
    <row r="2" spans="1:20" x14ac:dyDescent="0.25">
      <c r="A2" s="15"/>
      <c r="B2" s="15"/>
      <c r="C2" s="15"/>
      <c r="D2" s="15"/>
      <c r="E2" s="15"/>
      <c r="F2" s="15"/>
      <c r="G2" s="15"/>
      <c r="H2" s="15"/>
      <c r="I2" s="16" t="s">
        <v>22</v>
      </c>
      <c r="J2" s="15"/>
    </row>
    <row r="3" spans="1:20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20" x14ac:dyDescent="0.25">
      <c r="A4" s="37" t="s">
        <v>20</v>
      </c>
      <c r="B4" s="37"/>
      <c r="C4" s="37"/>
      <c r="D4" s="37"/>
      <c r="E4" s="37"/>
      <c r="F4" s="37"/>
      <c r="G4" s="37"/>
      <c r="H4" s="37"/>
      <c r="I4" s="37"/>
      <c r="J4" s="37"/>
    </row>
    <row r="5" spans="1:20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</row>
    <row r="6" spans="1:20" ht="25.5" customHeight="1" x14ac:dyDescent="0.25">
      <c r="A6" s="38"/>
      <c r="B6" s="41" t="s">
        <v>0</v>
      </c>
      <c r="C6" s="41" t="s">
        <v>1</v>
      </c>
      <c r="D6" s="41"/>
      <c r="E6" s="42" t="s">
        <v>2</v>
      </c>
      <c r="F6" s="42"/>
      <c r="G6" s="42"/>
      <c r="H6" s="42"/>
      <c r="I6" s="41" t="s">
        <v>3</v>
      </c>
      <c r="J6" s="41" t="s">
        <v>4</v>
      </c>
    </row>
    <row r="7" spans="1:20" ht="74.25" customHeight="1" x14ac:dyDescent="0.25">
      <c r="A7" s="39"/>
      <c r="B7" s="41"/>
      <c r="C7" s="17" t="s">
        <v>5</v>
      </c>
      <c r="D7" s="18" t="s">
        <v>6</v>
      </c>
      <c r="E7" s="18" t="s">
        <v>23</v>
      </c>
      <c r="F7" s="18" t="s">
        <v>24</v>
      </c>
      <c r="G7" s="18" t="s">
        <v>25</v>
      </c>
      <c r="H7" s="18" t="s">
        <v>26</v>
      </c>
      <c r="I7" s="41"/>
      <c r="J7" s="41"/>
    </row>
    <row r="8" spans="1:20" ht="12" customHeight="1" x14ac:dyDescent="0.25">
      <c r="A8" s="40"/>
      <c r="B8" s="19">
        <v>1</v>
      </c>
      <c r="C8" s="20">
        <v>2</v>
      </c>
      <c r="D8" s="19" t="s">
        <v>7</v>
      </c>
      <c r="E8" s="19">
        <v>4</v>
      </c>
      <c r="F8" s="20">
        <v>5</v>
      </c>
      <c r="G8" s="20">
        <v>6</v>
      </c>
      <c r="H8" s="20">
        <v>7</v>
      </c>
      <c r="I8" s="19" t="s">
        <v>8</v>
      </c>
      <c r="J8" s="19" t="s">
        <v>9</v>
      </c>
    </row>
    <row r="9" spans="1:20" s="1" customFormat="1" x14ac:dyDescent="0.25">
      <c r="A9" s="21" t="s">
        <v>10</v>
      </c>
      <c r="B9" s="22">
        <v>4673.32</v>
      </c>
      <c r="C9" s="23">
        <f>SUM(C10:C11)</f>
        <v>57873</v>
      </c>
      <c r="D9" s="24">
        <f>E9-F9-G9-H9</f>
        <v>264319146.71999997</v>
      </c>
      <c r="E9" s="24">
        <f>SUM(E10:E11)</f>
        <v>264869666.19999999</v>
      </c>
      <c r="F9" s="24">
        <f>SUM(F10:F11)</f>
        <v>236633</v>
      </c>
      <c r="G9" s="24">
        <v>159179.9</v>
      </c>
      <c r="H9" s="24">
        <v>154706.58000000002</v>
      </c>
      <c r="I9" s="22">
        <f>D9/C9</f>
        <v>4567.2273205121555</v>
      </c>
      <c r="J9" s="24">
        <f>C9*(B9-I9)</f>
        <v>6139901.6400000062</v>
      </c>
      <c r="L9" s="2"/>
      <c r="M9" s="3"/>
      <c r="N9" s="2"/>
    </row>
    <row r="10" spans="1:20" x14ac:dyDescent="0.25">
      <c r="A10" s="25" t="s">
        <v>11</v>
      </c>
      <c r="B10" s="26"/>
      <c r="C10" s="27">
        <v>15192</v>
      </c>
      <c r="D10" s="28"/>
      <c r="E10" s="29">
        <v>59719027.200000003</v>
      </c>
      <c r="F10" s="29">
        <v>140252</v>
      </c>
      <c r="G10" s="29"/>
      <c r="H10" s="29"/>
      <c r="I10" s="26"/>
      <c r="J10" s="29"/>
      <c r="L10" s="4"/>
      <c r="M10" s="5"/>
      <c r="N10" s="5"/>
      <c r="P10" s="35"/>
      <c r="Q10" s="35"/>
      <c r="R10" s="36"/>
      <c r="S10" s="36"/>
      <c r="T10" s="36"/>
    </row>
    <row r="11" spans="1:20" ht="15" customHeight="1" x14ac:dyDescent="0.25">
      <c r="A11" s="25" t="s">
        <v>12</v>
      </c>
      <c r="B11" s="26"/>
      <c r="C11" s="27">
        <v>42681</v>
      </c>
      <c r="D11" s="28"/>
      <c r="E11" s="29">
        <v>205150639</v>
      </c>
      <c r="F11" s="29">
        <v>96381</v>
      </c>
      <c r="G11" s="29"/>
      <c r="H11" s="29"/>
      <c r="I11" s="26"/>
      <c r="J11" s="29"/>
      <c r="L11" s="4"/>
      <c r="M11" s="5"/>
      <c r="N11" s="5"/>
      <c r="P11" s="35"/>
      <c r="Q11" s="35"/>
    </row>
    <row r="12" spans="1:20" s="1" customFormat="1" ht="72" x14ac:dyDescent="0.25">
      <c r="A12" s="30" t="s">
        <v>14</v>
      </c>
      <c r="B12" s="22">
        <v>3462.34</v>
      </c>
      <c r="C12" s="23">
        <f>SUM(C13:C15)</f>
        <v>22967</v>
      </c>
      <c r="D12" s="31">
        <f>E12-F12-G12-H12</f>
        <v>58010361.259999998</v>
      </c>
      <c r="E12" s="31">
        <f>SUM(E13:E15)</f>
        <v>58211150.599999994</v>
      </c>
      <c r="F12" s="31">
        <f>SUM(F13:F15)</f>
        <v>42908</v>
      </c>
      <c r="G12" s="31">
        <v>69004.079999999987</v>
      </c>
      <c r="H12" s="31">
        <v>88877.260000000009</v>
      </c>
      <c r="I12" s="22">
        <f>D12/C12</f>
        <v>2525.813613445378</v>
      </c>
      <c r="J12" s="31">
        <f>C12*(B12-I12)</f>
        <v>21509201.520000007</v>
      </c>
      <c r="L12" s="9"/>
      <c r="M12" s="10"/>
      <c r="N12" s="9"/>
    </row>
    <row r="13" spans="1:20" x14ac:dyDescent="0.25">
      <c r="A13" s="32" t="s">
        <v>15</v>
      </c>
      <c r="B13" s="26"/>
      <c r="C13" s="27">
        <v>21101</v>
      </c>
      <c r="D13" s="28"/>
      <c r="E13" s="33">
        <v>49795757.399999999</v>
      </c>
      <c r="F13" s="33">
        <v>30417</v>
      </c>
      <c r="G13" s="29"/>
      <c r="H13" s="29"/>
      <c r="I13" s="26"/>
      <c r="J13" s="33"/>
      <c r="L13" s="4"/>
      <c r="N13" s="11"/>
    </row>
    <row r="14" spans="1:20" x14ac:dyDescent="0.25">
      <c r="A14" s="32" t="s">
        <v>16</v>
      </c>
      <c r="B14" s="26"/>
      <c r="C14" s="27">
        <v>1864</v>
      </c>
      <c r="D14" s="28"/>
      <c r="E14" s="33">
        <v>8413483.4000000004</v>
      </c>
      <c r="F14" s="33">
        <v>12491</v>
      </c>
      <c r="G14" s="29"/>
      <c r="H14" s="29"/>
      <c r="I14" s="26"/>
      <c r="J14" s="33"/>
      <c r="L14" s="4"/>
      <c r="M14" s="5"/>
      <c r="N14" s="5"/>
    </row>
    <row r="15" spans="1:20" x14ac:dyDescent="0.25">
      <c r="A15" s="32" t="s">
        <v>13</v>
      </c>
      <c r="B15" s="26"/>
      <c r="C15" s="27">
        <v>2</v>
      </c>
      <c r="D15" s="28"/>
      <c r="E15" s="33">
        <v>1909.8</v>
      </c>
      <c r="F15" s="33"/>
      <c r="G15" s="29"/>
      <c r="H15" s="29"/>
      <c r="I15" s="26"/>
      <c r="J15" s="33"/>
      <c r="L15" s="4"/>
    </row>
    <row r="16" spans="1:20" s="1" customFormat="1" ht="29.25" x14ac:dyDescent="0.25">
      <c r="A16" s="30" t="s">
        <v>17</v>
      </c>
      <c r="B16" s="22">
        <v>5572.51</v>
      </c>
      <c r="C16" s="23">
        <f>SUM(C17:C18)</f>
        <v>38739</v>
      </c>
      <c r="D16" s="31">
        <f>E16-F16-G16-H16</f>
        <v>210896901.43999997</v>
      </c>
      <c r="E16" s="31">
        <f t="shared" ref="E16" si="0">SUM(E17:E18)</f>
        <v>218349708.28999999</v>
      </c>
      <c r="F16" s="31">
        <f>SUM(F17:F18)</f>
        <v>6771012.8700000001</v>
      </c>
      <c r="G16" s="31">
        <v>559786.23999999999</v>
      </c>
      <c r="H16" s="31">
        <v>122007.74</v>
      </c>
      <c r="I16" s="22">
        <f>D16/C16</f>
        <v>5444.0460889542828</v>
      </c>
      <c r="J16" s="31">
        <f>C16*(B16-I16)</f>
        <v>4976563.4500000458</v>
      </c>
      <c r="L16" s="9"/>
      <c r="M16" s="10"/>
      <c r="N16" s="9"/>
    </row>
    <row r="17" spans="1:14" x14ac:dyDescent="0.25">
      <c r="A17" s="32" t="s">
        <v>18</v>
      </c>
      <c r="B17" s="26"/>
      <c r="C17" s="27">
        <v>38716</v>
      </c>
      <c r="D17" s="28"/>
      <c r="E17" s="33">
        <v>218308386.31</v>
      </c>
      <c r="F17" s="33">
        <v>6771012.8700000001</v>
      </c>
      <c r="G17" s="29"/>
      <c r="H17" s="29"/>
      <c r="I17" s="26"/>
      <c r="J17" s="33"/>
      <c r="N17" s="11"/>
    </row>
    <row r="18" spans="1:14" x14ac:dyDescent="0.25">
      <c r="A18" s="32" t="s">
        <v>13</v>
      </c>
      <c r="B18" s="26"/>
      <c r="C18" s="27">
        <v>23</v>
      </c>
      <c r="D18" s="28"/>
      <c r="E18" s="33">
        <v>41321.980000000003</v>
      </c>
      <c r="F18" s="33"/>
      <c r="G18" s="29"/>
      <c r="H18" s="29"/>
      <c r="I18" s="26"/>
      <c r="J18" s="33"/>
      <c r="M18" s="5"/>
      <c r="N18" s="5"/>
    </row>
    <row r="19" spans="1:14" x14ac:dyDescent="0.25">
      <c r="A19" s="21" t="s">
        <v>19</v>
      </c>
      <c r="B19" s="26"/>
      <c r="C19" s="27"/>
      <c r="D19" s="34"/>
      <c r="E19" s="33"/>
      <c r="F19" s="33"/>
      <c r="G19" s="29"/>
      <c r="H19" s="29"/>
      <c r="I19" s="26"/>
      <c r="J19" s="31">
        <f>J9+J12+J16</f>
        <v>32625666.610000059</v>
      </c>
    </row>
    <row r="20" spans="1:14" x14ac:dyDescent="0.25">
      <c r="B20" s="7"/>
      <c r="C20" s="8"/>
      <c r="D20" s="12"/>
      <c r="E20" s="13"/>
      <c r="F20" s="13"/>
      <c r="G20" s="6"/>
      <c r="H20" s="6"/>
      <c r="I20" s="7"/>
      <c r="J20" s="13"/>
    </row>
    <row r="21" spans="1:14" x14ac:dyDescent="0.25">
      <c r="B21" s="7"/>
      <c r="C21" s="8"/>
      <c r="D21" s="12"/>
      <c r="E21" s="13"/>
      <c r="F21" s="13"/>
      <c r="G21" s="6"/>
      <c r="H21" s="6"/>
      <c r="I21" s="7"/>
      <c r="J21" s="13"/>
    </row>
    <row r="22" spans="1:14" x14ac:dyDescent="0.25">
      <c r="B22" s="7"/>
      <c r="C22" s="8"/>
      <c r="D22" s="12"/>
      <c r="E22" s="13"/>
      <c r="F22" s="13"/>
      <c r="G22" s="6"/>
      <c r="H22" s="6"/>
      <c r="I22" s="7"/>
      <c r="J22" s="13"/>
    </row>
    <row r="23" spans="1:14" x14ac:dyDescent="0.25">
      <c r="B23" s="7"/>
      <c r="C23" s="8"/>
      <c r="D23" s="12"/>
      <c r="E23" s="6"/>
      <c r="F23" s="6"/>
      <c r="G23" s="6"/>
      <c r="H23" s="6"/>
      <c r="I23" s="14"/>
    </row>
    <row r="24" spans="1:14" x14ac:dyDescent="0.25">
      <c r="B24" s="7"/>
      <c r="C24" s="14"/>
      <c r="D24" s="12"/>
      <c r="E24" s="6"/>
      <c r="F24" s="6"/>
      <c r="G24" s="6"/>
      <c r="H24" s="6"/>
      <c r="I24" s="14"/>
    </row>
    <row r="25" spans="1:14" x14ac:dyDescent="0.25">
      <c r="B25" s="7"/>
      <c r="C25" s="14"/>
      <c r="D25" s="12"/>
      <c r="E25" s="6"/>
      <c r="F25" s="6"/>
      <c r="G25" s="6"/>
      <c r="H25" s="6"/>
      <c r="I25" s="14"/>
    </row>
    <row r="26" spans="1:14" x14ac:dyDescent="0.25">
      <c r="B26" s="7"/>
      <c r="C26" s="14"/>
      <c r="D26" s="12"/>
      <c r="E26" s="6"/>
      <c r="F26" s="6"/>
      <c r="G26" s="6"/>
      <c r="H26" s="6"/>
      <c r="I26" s="14"/>
    </row>
    <row r="27" spans="1:14" x14ac:dyDescent="0.25">
      <c r="B27" s="7"/>
      <c r="C27" s="14"/>
      <c r="D27" s="12"/>
      <c r="E27" s="6"/>
      <c r="F27" s="6"/>
      <c r="G27" s="6"/>
      <c r="H27" s="6"/>
      <c r="I27" s="14"/>
    </row>
    <row r="28" spans="1:14" x14ac:dyDescent="0.25">
      <c r="B28" s="7"/>
      <c r="C28" s="14"/>
      <c r="D28" s="12"/>
      <c r="E28" s="6"/>
      <c r="F28" s="6"/>
      <c r="G28" s="6"/>
      <c r="H28" s="6"/>
      <c r="I28" s="14"/>
    </row>
    <row r="29" spans="1:14" x14ac:dyDescent="0.25">
      <c r="B29" s="7"/>
      <c r="C29" s="14"/>
      <c r="D29" s="12"/>
      <c r="E29" s="6"/>
      <c r="F29" s="6"/>
      <c r="G29" s="6"/>
      <c r="H29" s="6"/>
      <c r="I29" s="14"/>
    </row>
    <row r="30" spans="1:14" x14ac:dyDescent="0.25">
      <c r="B30" s="7"/>
      <c r="C30" s="14"/>
      <c r="D30" s="12"/>
      <c r="E30" s="6"/>
      <c r="F30" s="6"/>
      <c r="G30" s="6"/>
      <c r="H30" s="6"/>
      <c r="I30" s="14"/>
    </row>
    <row r="31" spans="1:14" x14ac:dyDescent="0.25">
      <c r="B31" s="7"/>
      <c r="C31" s="14"/>
      <c r="D31" s="12"/>
      <c r="E31" s="6"/>
      <c r="F31" s="6"/>
      <c r="G31" s="6"/>
      <c r="H31" s="6"/>
      <c r="I31" s="14"/>
    </row>
    <row r="32" spans="1:14" x14ac:dyDescent="0.25">
      <c r="B32" s="7"/>
      <c r="C32" s="14"/>
      <c r="D32" s="12"/>
      <c r="E32" s="6"/>
      <c r="F32" s="6"/>
      <c r="G32" s="6"/>
      <c r="H32" s="6"/>
      <c r="I32" s="14"/>
    </row>
    <row r="33" spans="2:9" x14ac:dyDescent="0.25">
      <c r="B33" s="7"/>
      <c r="C33" s="14"/>
      <c r="D33" s="12"/>
      <c r="E33" s="6"/>
      <c r="F33" s="6"/>
      <c r="G33" s="6"/>
      <c r="H33" s="6"/>
      <c r="I33" s="14"/>
    </row>
    <row r="34" spans="2:9" x14ac:dyDescent="0.25">
      <c r="B34" s="7"/>
      <c r="C34" s="14"/>
      <c r="D34" s="12"/>
      <c r="E34" s="6"/>
      <c r="F34" s="6"/>
      <c r="G34" s="6"/>
      <c r="H34" s="6"/>
      <c r="I34" s="14"/>
    </row>
    <row r="35" spans="2:9" x14ac:dyDescent="0.25">
      <c r="B35" s="7"/>
      <c r="C35" s="14"/>
      <c r="D35" s="12"/>
      <c r="E35" s="6"/>
      <c r="F35" s="6"/>
      <c r="G35" s="6"/>
      <c r="H35" s="6"/>
      <c r="I35" s="14"/>
    </row>
    <row r="36" spans="2:9" x14ac:dyDescent="0.25">
      <c r="B36" s="7"/>
      <c r="C36" s="14"/>
      <c r="D36" s="12"/>
      <c r="E36" s="6"/>
      <c r="F36" s="6"/>
      <c r="G36" s="6"/>
      <c r="H36" s="6"/>
      <c r="I36" s="14"/>
    </row>
    <row r="37" spans="2:9" x14ac:dyDescent="0.25">
      <c r="B37" s="7"/>
      <c r="D37" s="12"/>
      <c r="E37" s="6"/>
      <c r="F37" s="6"/>
      <c r="G37" s="6"/>
      <c r="H37" s="6"/>
      <c r="I37" s="14"/>
    </row>
    <row r="38" spans="2:9" x14ac:dyDescent="0.25">
      <c r="B38" s="7"/>
      <c r="D38" s="12"/>
      <c r="E38" s="6"/>
      <c r="F38" s="6"/>
      <c r="G38" s="6"/>
      <c r="H38" s="6"/>
      <c r="I38" s="14"/>
    </row>
    <row r="39" spans="2:9" x14ac:dyDescent="0.25">
      <c r="B39" s="7"/>
      <c r="D39" s="12"/>
      <c r="E39" s="6"/>
      <c r="F39" s="6"/>
      <c r="G39" s="6"/>
      <c r="H39" s="6"/>
      <c r="I39" s="14"/>
    </row>
    <row r="40" spans="2:9" x14ac:dyDescent="0.25">
      <c r="B40" s="7"/>
      <c r="I40" s="14"/>
    </row>
    <row r="41" spans="2:9" x14ac:dyDescent="0.25">
      <c r="B41" s="7"/>
      <c r="I41" s="14"/>
    </row>
    <row r="42" spans="2:9" x14ac:dyDescent="0.25">
      <c r="B42" s="7"/>
      <c r="I42" s="14"/>
    </row>
    <row r="43" spans="2:9" x14ac:dyDescent="0.25">
      <c r="B43" s="7"/>
      <c r="I43" s="14"/>
    </row>
    <row r="44" spans="2:9" x14ac:dyDescent="0.25">
      <c r="B44" s="7"/>
      <c r="I44" s="14"/>
    </row>
    <row r="45" spans="2:9" x14ac:dyDescent="0.25">
      <c r="B45" s="7"/>
      <c r="I45" s="14"/>
    </row>
    <row r="46" spans="2:9" x14ac:dyDescent="0.25">
      <c r="B46" s="7"/>
      <c r="I46" s="14"/>
    </row>
    <row r="47" spans="2:9" x14ac:dyDescent="0.25">
      <c r="B47" s="7"/>
      <c r="I47" s="14"/>
    </row>
    <row r="48" spans="2:9" x14ac:dyDescent="0.25">
      <c r="B48" s="7"/>
      <c r="I48" s="14"/>
    </row>
    <row r="49" spans="2:9" x14ac:dyDescent="0.25">
      <c r="B49" s="7"/>
      <c r="I49" s="14"/>
    </row>
    <row r="50" spans="2:9" x14ac:dyDescent="0.25">
      <c r="B50" s="7"/>
      <c r="I50" s="14"/>
    </row>
    <row r="51" spans="2:9" x14ac:dyDescent="0.25">
      <c r="B51" s="7"/>
      <c r="I51" s="14"/>
    </row>
    <row r="52" spans="2:9" x14ac:dyDescent="0.25">
      <c r="B52" s="7"/>
      <c r="I52" s="14"/>
    </row>
    <row r="53" spans="2:9" x14ac:dyDescent="0.25">
      <c r="B53" s="7"/>
      <c r="I53" s="14"/>
    </row>
    <row r="54" spans="2:9" x14ac:dyDescent="0.25">
      <c r="B54" s="7"/>
      <c r="I54" s="14"/>
    </row>
    <row r="55" spans="2:9" x14ac:dyDescent="0.25">
      <c r="B55" s="7"/>
      <c r="I55" s="14"/>
    </row>
    <row r="56" spans="2:9" x14ac:dyDescent="0.25">
      <c r="B56" s="7"/>
      <c r="I56" s="14"/>
    </row>
    <row r="57" spans="2:9" x14ac:dyDescent="0.25">
      <c r="B57" s="7"/>
      <c r="I57" s="14"/>
    </row>
    <row r="58" spans="2:9" x14ac:dyDescent="0.25">
      <c r="B58" s="7"/>
      <c r="I58" s="14"/>
    </row>
    <row r="59" spans="2:9" x14ac:dyDescent="0.25">
      <c r="B59" s="7"/>
      <c r="I59" s="14"/>
    </row>
    <row r="60" spans="2:9" x14ac:dyDescent="0.25">
      <c r="B60" s="7"/>
      <c r="I60" s="14"/>
    </row>
    <row r="61" spans="2:9" x14ac:dyDescent="0.25">
      <c r="B61" s="7"/>
    </row>
    <row r="62" spans="2:9" x14ac:dyDescent="0.25">
      <c r="B62" s="7"/>
    </row>
    <row r="63" spans="2:9" x14ac:dyDescent="0.25">
      <c r="B63" s="7"/>
    </row>
    <row r="64" spans="2:9" x14ac:dyDescent="0.25">
      <c r="B64" s="7"/>
    </row>
    <row r="65" spans="2:2" x14ac:dyDescent="0.25">
      <c r="B65" s="7"/>
    </row>
    <row r="66" spans="2:2" x14ac:dyDescent="0.25">
      <c r="B66" s="7"/>
    </row>
    <row r="67" spans="2:2" x14ac:dyDescent="0.25">
      <c r="B67" s="7"/>
    </row>
    <row r="68" spans="2:2" x14ac:dyDescent="0.25">
      <c r="B68" s="7"/>
    </row>
    <row r="69" spans="2:2" x14ac:dyDescent="0.25">
      <c r="B69" s="7"/>
    </row>
    <row r="70" spans="2:2" x14ac:dyDescent="0.25">
      <c r="B70" s="7"/>
    </row>
    <row r="71" spans="2:2" x14ac:dyDescent="0.25">
      <c r="B71" s="7"/>
    </row>
    <row r="72" spans="2:2" x14ac:dyDescent="0.25">
      <c r="B72" s="7"/>
    </row>
    <row r="73" spans="2:2" x14ac:dyDescent="0.25">
      <c r="B73" s="7"/>
    </row>
    <row r="74" spans="2:2" x14ac:dyDescent="0.25">
      <c r="B74" s="7"/>
    </row>
    <row r="75" spans="2:2" x14ac:dyDescent="0.25">
      <c r="B75" s="7"/>
    </row>
    <row r="76" spans="2:2" x14ac:dyDescent="0.25">
      <c r="B76" s="7"/>
    </row>
    <row r="77" spans="2:2" x14ac:dyDescent="0.25">
      <c r="B77" s="7"/>
    </row>
    <row r="78" spans="2:2" x14ac:dyDescent="0.25">
      <c r="B78" s="7"/>
    </row>
    <row r="79" spans="2:2" x14ac:dyDescent="0.25">
      <c r="B79" s="7"/>
    </row>
    <row r="80" spans="2:2" x14ac:dyDescent="0.25">
      <c r="B80" s="7"/>
    </row>
    <row r="81" spans="2:2" x14ac:dyDescent="0.25">
      <c r="B81" s="7"/>
    </row>
    <row r="82" spans="2:2" x14ac:dyDescent="0.25">
      <c r="B82" s="7"/>
    </row>
    <row r="83" spans="2:2" x14ac:dyDescent="0.25">
      <c r="B83" s="7"/>
    </row>
    <row r="84" spans="2:2" x14ac:dyDescent="0.25">
      <c r="B84" s="7"/>
    </row>
    <row r="85" spans="2:2" x14ac:dyDescent="0.25">
      <c r="B85" s="7"/>
    </row>
    <row r="86" spans="2:2" x14ac:dyDescent="0.25">
      <c r="B86" s="7"/>
    </row>
    <row r="87" spans="2:2" x14ac:dyDescent="0.25">
      <c r="B87" s="7"/>
    </row>
    <row r="88" spans="2:2" x14ac:dyDescent="0.25">
      <c r="B88" s="7"/>
    </row>
    <row r="89" spans="2:2" x14ac:dyDescent="0.25">
      <c r="B89" s="7"/>
    </row>
    <row r="90" spans="2:2" x14ac:dyDescent="0.25">
      <c r="B90" s="7"/>
    </row>
    <row r="91" spans="2:2" x14ac:dyDescent="0.25">
      <c r="B91" s="13"/>
    </row>
    <row r="92" spans="2:2" x14ac:dyDescent="0.25">
      <c r="B92" s="13"/>
    </row>
    <row r="93" spans="2:2" x14ac:dyDescent="0.25">
      <c r="B93" s="13"/>
    </row>
    <row r="94" spans="2:2" x14ac:dyDescent="0.25">
      <c r="B94" s="13"/>
    </row>
    <row r="95" spans="2:2" x14ac:dyDescent="0.25">
      <c r="B95" s="13"/>
    </row>
    <row r="96" spans="2:2" x14ac:dyDescent="0.25">
      <c r="B96" s="13"/>
    </row>
    <row r="97" spans="2:2" x14ac:dyDescent="0.25">
      <c r="B97" s="13"/>
    </row>
    <row r="98" spans="2:2" x14ac:dyDescent="0.25">
      <c r="B98" s="13"/>
    </row>
    <row r="99" spans="2:2" x14ac:dyDescent="0.25">
      <c r="B99" s="13"/>
    </row>
    <row r="100" spans="2:2" x14ac:dyDescent="0.25">
      <c r="B100" s="13"/>
    </row>
    <row r="101" spans="2:2" x14ac:dyDescent="0.25">
      <c r="B101" s="13"/>
    </row>
    <row r="102" spans="2:2" x14ac:dyDescent="0.25">
      <c r="B102" s="13"/>
    </row>
    <row r="103" spans="2:2" x14ac:dyDescent="0.25">
      <c r="B103" s="13"/>
    </row>
    <row r="104" spans="2:2" x14ac:dyDescent="0.25">
      <c r="B104" s="13"/>
    </row>
    <row r="105" spans="2:2" x14ac:dyDescent="0.25">
      <c r="B105" s="13"/>
    </row>
    <row r="106" spans="2:2" x14ac:dyDescent="0.25">
      <c r="B106" s="13"/>
    </row>
    <row r="107" spans="2:2" x14ac:dyDescent="0.25">
      <c r="B107" s="13"/>
    </row>
    <row r="108" spans="2:2" x14ac:dyDescent="0.25">
      <c r="B108" s="13"/>
    </row>
    <row r="109" spans="2:2" x14ac:dyDescent="0.25">
      <c r="B109" s="13"/>
    </row>
    <row r="110" spans="2:2" x14ac:dyDescent="0.25">
      <c r="B110" s="13"/>
    </row>
    <row r="111" spans="2:2" x14ac:dyDescent="0.25">
      <c r="B111" s="13"/>
    </row>
    <row r="112" spans="2:2" x14ac:dyDescent="0.25">
      <c r="B112" s="13"/>
    </row>
    <row r="113" spans="2:2" x14ac:dyDescent="0.25">
      <c r="B113" s="13"/>
    </row>
    <row r="114" spans="2:2" x14ac:dyDescent="0.25">
      <c r="B114" s="13"/>
    </row>
    <row r="115" spans="2:2" x14ac:dyDescent="0.25">
      <c r="B115" s="13"/>
    </row>
    <row r="116" spans="2:2" x14ac:dyDescent="0.25">
      <c r="B116" s="13"/>
    </row>
    <row r="117" spans="2:2" x14ac:dyDescent="0.25">
      <c r="B117" s="13"/>
    </row>
    <row r="118" spans="2:2" x14ac:dyDescent="0.25">
      <c r="B118" s="13"/>
    </row>
  </sheetData>
  <mergeCells count="10">
    <mergeCell ref="P10:P11"/>
    <mergeCell ref="Q10:Q11"/>
    <mergeCell ref="R10:T10"/>
    <mergeCell ref="A4:J4"/>
    <mergeCell ref="A6:A8"/>
    <mergeCell ref="B6:B7"/>
    <mergeCell ref="C6:D6"/>
    <mergeCell ref="E6:H6"/>
    <mergeCell ref="I6:I7"/>
    <mergeCell ref="J6:J7"/>
  </mergeCells>
  <pageMargins left="0.70866141732283472" right="0.11811023622047245" top="0.74803149606299213" bottom="0.1574803149606299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2026-08-27T02:47:22Z</cp:lastPrinted>
  <dcterms:created xsi:type="dcterms:W3CDTF">2026-08-25T03:16:47Z</dcterms:created>
  <dcterms:modified xsi:type="dcterms:W3CDTF">2026-09-01T05:41:12Z</dcterms:modified>
</cp:coreProperties>
</file>